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bio.g.silva\Downloads\"/>
    </mc:Choice>
  </mc:AlternateContent>
  <bookViews>
    <workbookView xWindow="0" yWindow="0" windowWidth="21570" windowHeight="21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B17" i="1" l="1"/>
  <c r="C17" i="1" l="1"/>
</calcChain>
</file>

<file path=xl/sharedStrings.xml><?xml version="1.0" encoding="utf-8"?>
<sst xmlns="http://schemas.openxmlformats.org/spreadsheetml/2006/main" count="19" uniqueCount="19">
  <si>
    <t>Item</t>
  </si>
  <si>
    <t> Matéria Prima </t>
  </si>
  <si>
    <t> Salários </t>
  </si>
  <si>
    <t> Imposto </t>
  </si>
  <si>
    <t>Aluguel</t>
  </si>
  <si>
    <t>Desp. Admin</t>
  </si>
  <si>
    <t> Gás </t>
  </si>
  <si>
    <t>Energia Elétrica</t>
  </si>
  <si>
    <t> Manutenção </t>
  </si>
  <si>
    <t>Água</t>
  </si>
  <si>
    <t>Vigilância</t>
  </si>
  <si>
    <t> Insumos/Epis </t>
  </si>
  <si>
    <t>Depreciação</t>
  </si>
  <si>
    <t> Viagens </t>
  </si>
  <si>
    <t> Sistema </t>
  </si>
  <si>
    <t>Total</t>
  </si>
  <si>
    <t>Porcentagem</t>
  </si>
  <si>
    <t>Valor da refeição proporcionalmente</t>
  </si>
  <si>
    <t>FUNDAÇÃO UNIVERSIDADE FEDERAL DE MATO GROSSO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</si>
</sst>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164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 wrapText="1"/>
    </xf>
    <xf numFmtId="164" fontId="0" fillId="0" borderId="0" xfId="0" applyNumberFormat="1"/>
    <xf numFmtId="10" fontId="1" fillId="2" borderId="1" xfId="0" applyNumberFormat="1" applyFont="1" applyFill="1" applyBorder="1" applyAlignment="1">
      <alignment horizontal="center" vertical="center" wrapText="1"/>
    </xf>
    <xf numFmtId="10" fontId="0" fillId="3" borderId="1" xfId="0" applyNumberFormat="1" applyFill="1" applyBorder="1" applyAlignment="1">
      <alignment horizontal="center" vertical="center"/>
    </xf>
    <xf numFmtId="10" fontId="0" fillId="0" borderId="0" xfId="0" applyNumberFormat="1"/>
    <xf numFmtId="0" fontId="1" fillId="0" borderId="1" xfId="0" applyFont="1" applyFill="1" applyBorder="1" applyAlignment="1">
      <alignment horizont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F7" sqref="F7"/>
    </sheetView>
  </sheetViews>
  <sheetFormatPr defaultRowHeight="15" x14ac:dyDescent="0.25"/>
  <cols>
    <col min="1" max="1" width="18.28515625" customWidth="1"/>
    <col min="2" max="2" width="15.42578125" style="12" customWidth="1"/>
    <col min="3" max="3" width="19.42578125" style="9" customWidth="1"/>
  </cols>
  <sheetData>
    <row r="1" spans="1:3" ht="15" customHeight="1" x14ac:dyDescent="0.25">
      <c r="A1" s="17" t="s">
        <v>18</v>
      </c>
      <c r="B1" s="17"/>
      <c r="C1" s="17"/>
    </row>
    <row r="2" spans="1:3" ht="45" customHeight="1" x14ac:dyDescent="0.25">
      <c r="A2" s="4" t="s">
        <v>0</v>
      </c>
      <c r="B2" s="5" t="s">
        <v>16</v>
      </c>
      <c r="C2" s="8" t="s">
        <v>17</v>
      </c>
    </row>
    <row r="3" spans="1:3" x14ac:dyDescent="0.25">
      <c r="A3" s="1" t="s">
        <v>1</v>
      </c>
      <c r="B3" s="10">
        <v>0.4</v>
      </c>
      <c r="C3" s="3">
        <f>B3*14.18</f>
        <v>5.6720000000000006</v>
      </c>
    </row>
    <row r="4" spans="1:3" x14ac:dyDescent="0.25">
      <c r="A4" s="1" t="s">
        <v>2</v>
      </c>
      <c r="B4" s="10">
        <v>0.3</v>
      </c>
      <c r="C4" s="3">
        <f>B4*14.18</f>
        <v>4.2539999999999996</v>
      </c>
    </row>
    <row r="5" spans="1:3" x14ac:dyDescent="0.25">
      <c r="A5" s="1" t="s">
        <v>3</v>
      </c>
      <c r="B5" s="10">
        <v>0.14899999999999999</v>
      </c>
      <c r="C5" s="3">
        <f>B5*14.18</f>
        <v>2.1128199999999997</v>
      </c>
    </row>
    <row r="6" spans="1:3" s="15" customFormat="1" x14ac:dyDescent="0.25">
      <c r="A6" s="13" t="s">
        <v>4</v>
      </c>
      <c r="B6" s="14">
        <v>3.6200000000000003E-2</v>
      </c>
      <c r="C6" s="3">
        <f>B6*14.18</f>
        <v>0.51331599999999999</v>
      </c>
    </row>
    <row r="7" spans="1:3" s="15" customFormat="1" x14ac:dyDescent="0.25">
      <c r="A7" s="13" t="s">
        <v>5</v>
      </c>
      <c r="B7" s="14">
        <v>0.02</v>
      </c>
      <c r="C7" s="3">
        <f>B7*14.18</f>
        <v>0.28360000000000002</v>
      </c>
    </row>
    <row r="8" spans="1:3" s="15" customFormat="1" x14ac:dyDescent="0.25">
      <c r="A8" s="16" t="s">
        <v>6</v>
      </c>
      <c r="B8" s="14">
        <v>0.02</v>
      </c>
      <c r="C8" s="3">
        <f>B8*14.18</f>
        <v>0.28360000000000002</v>
      </c>
    </row>
    <row r="9" spans="1:3" s="15" customFormat="1" x14ac:dyDescent="0.25">
      <c r="A9" s="13" t="s">
        <v>7</v>
      </c>
      <c r="B9" s="14">
        <v>0.03</v>
      </c>
      <c r="C9" s="3">
        <f>B9*14.18</f>
        <v>0.4254</v>
      </c>
    </row>
    <row r="10" spans="1:3" s="15" customFormat="1" x14ac:dyDescent="0.25">
      <c r="A10" s="16" t="s">
        <v>8</v>
      </c>
      <c r="B10" s="14">
        <v>6.7999999999999996E-3</v>
      </c>
      <c r="C10" s="3">
        <f>B10*14.18</f>
        <v>9.6423999999999996E-2</v>
      </c>
    </row>
    <row r="11" spans="1:3" s="15" customFormat="1" x14ac:dyDescent="0.25">
      <c r="A11" s="13" t="s">
        <v>9</v>
      </c>
      <c r="B11" s="14">
        <v>0.02</v>
      </c>
      <c r="C11" s="3">
        <f>B11*14.18</f>
        <v>0.28360000000000002</v>
      </c>
    </row>
    <row r="12" spans="1:3" x14ac:dyDescent="0.25">
      <c r="A12" s="2" t="s">
        <v>10</v>
      </c>
      <c r="B12" s="10">
        <v>5.0000000000000001E-3</v>
      </c>
      <c r="C12" s="3">
        <f>B12*14.18</f>
        <v>7.0900000000000005E-2</v>
      </c>
    </row>
    <row r="13" spans="1:3" x14ac:dyDescent="0.25">
      <c r="A13" s="1" t="s">
        <v>11</v>
      </c>
      <c r="B13" s="10">
        <v>5.0000000000000001E-3</v>
      </c>
      <c r="C13" s="3">
        <f>B13*14.18</f>
        <v>7.0900000000000005E-2</v>
      </c>
    </row>
    <row r="14" spans="1:3" x14ac:dyDescent="0.25">
      <c r="A14" s="2" t="s">
        <v>12</v>
      </c>
      <c r="B14" s="10">
        <v>4.0000000000000001E-3</v>
      </c>
      <c r="C14" s="3">
        <f>B14*14.18</f>
        <v>5.672E-2</v>
      </c>
    </row>
    <row r="15" spans="1:3" x14ac:dyDescent="0.25">
      <c r="A15" s="1" t="s">
        <v>13</v>
      </c>
      <c r="B15" s="10">
        <v>2E-3</v>
      </c>
      <c r="C15" s="3">
        <f>B15*14.18</f>
        <v>2.836E-2</v>
      </c>
    </row>
    <row r="16" spans="1:3" x14ac:dyDescent="0.25">
      <c r="A16" s="1" t="s">
        <v>14</v>
      </c>
      <c r="B16" s="10">
        <v>2E-3</v>
      </c>
      <c r="C16" s="3">
        <f>B16*14.18</f>
        <v>2.836E-2</v>
      </c>
    </row>
    <row r="17" spans="1:3" x14ac:dyDescent="0.25">
      <c r="A17" s="6" t="s">
        <v>15</v>
      </c>
      <c r="B17" s="11">
        <f>SUBTOTAL(9,B3:B16)</f>
        <v>1</v>
      </c>
      <c r="C17" s="7">
        <f>SUBTOTAL(9,C3:C16)</f>
        <v>14.179999999999998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Derik Novaes Cardoso</dc:creator>
  <cp:lastModifiedBy>Fabio Gomes da Silva</cp:lastModifiedBy>
  <dcterms:created xsi:type="dcterms:W3CDTF">2019-10-28T13:56:11Z</dcterms:created>
  <dcterms:modified xsi:type="dcterms:W3CDTF">2025-04-11T14:45:07Z</dcterms:modified>
</cp:coreProperties>
</file>